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hadavand\Downloads\"/>
    </mc:Choice>
  </mc:AlternateContent>
  <bookViews>
    <workbookView xWindow="0" yWindow="0" windowWidth="20490" windowHeight="7320"/>
  </bookViews>
  <sheets>
    <sheet name="PCD" sheetId="1" r:id="rId1"/>
  </sheets>
  <definedNames>
    <definedName name="_xlnm._FilterDatabase" localSheetId="0" hidden="1">PCD!$A$2:$R$17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3" i="1" l="1"/>
  <c r="P4" i="1"/>
  <c r="R4" i="1" s="1"/>
  <c r="P5" i="1"/>
  <c r="R5" i="1" s="1"/>
  <c r="P6" i="1"/>
  <c r="R6" i="1" s="1"/>
  <c r="P19" i="1"/>
  <c r="R19" i="1" s="1"/>
  <c r="P20" i="1"/>
  <c r="R20" i="1" s="1"/>
  <c r="P21" i="1"/>
  <c r="R21" i="1" s="1"/>
  <c r="P22" i="1"/>
  <c r="R22" i="1" s="1"/>
  <c r="P23" i="1"/>
  <c r="Q23" i="1" s="1"/>
  <c r="P24" i="1"/>
  <c r="R24" i="1" s="1"/>
  <c r="P25" i="1"/>
  <c r="R25" i="1" s="1"/>
  <c r="P26" i="1"/>
  <c r="R26" i="1" s="1"/>
  <c r="P27" i="1"/>
  <c r="R27" i="1" s="1"/>
  <c r="P28" i="1"/>
  <c r="R28" i="1" s="1"/>
  <c r="P29" i="1"/>
  <c r="R29" i="1" s="1"/>
  <c r="P30" i="1"/>
  <c r="R30" i="1" s="1"/>
  <c r="P31" i="1"/>
  <c r="R31" i="1" s="1"/>
  <c r="Q31" i="1" l="1"/>
  <c r="Q29" i="1"/>
  <c r="Q27" i="1"/>
  <c r="Q30" i="1"/>
  <c r="Q28" i="1"/>
  <c r="Q26" i="1"/>
  <c r="Q19" i="1"/>
  <c r="R23" i="1"/>
  <c r="Q24" i="1"/>
  <c r="Q20" i="1"/>
  <c r="Q4" i="1"/>
  <c r="Q25" i="1"/>
  <c r="Q21" i="1"/>
  <c r="Q5" i="1"/>
  <c r="Q22" i="1"/>
  <c r="Q6" i="1"/>
  <c r="N26" i="1"/>
  <c r="N27" i="1"/>
  <c r="N28" i="1"/>
  <c r="N29" i="1"/>
  <c r="N30" i="1"/>
  <c r="N31" i="1"/>
  <c r="O14" i="1"/>
  <c r="P14" i="1" s="1"/>
  <c r="R14" i="1" s="1"/>
  <c r="M14" i="1" l="1"/>
  <c r="Q14" i="1"/>
  <c r="L14" i="1"/>
  <c r="N14" i="1"/>
  <c r="M4" i="1"/>
  <c r="M5" i="1"/>
  <c r="M6" i="1"/>
  <c r="M19" i="1"/>
  <c r="M21" i="1"/>
  <c r="M22" i="1"/>
  <c r="M23" i="1"/>
  <c r="M24" i="1"/>
  <c r="M25" i="1"/>
  <c r="M26" i="1"/>
  <c r="M27" i="1"/>
  <c r="M28" i="1"/>
  <c r="M29" i="1"/>
  <c r="M30" i="1"/>
  <c r="M31" i="1"/>
  <c r="O3" i="1" l="1"/>
  <c r="O7" i="1"/>
  <c r="P7" i="1" s="1"/>
  <c r="O8" i="1"/>
  <c r="P8" i="1" s="1"/>
  <c r="O9" i="1"/>
  <c r="P9" i="1" s="1"/>
  <c r="O10" i="1"/>
  <c r="P10" i="1" s="1"/>
  <c r="O11" i="1"/>
  <c r="O12" i="1"/>
  <c r="P12" i="1" s="1"/>
  <c r="O13" i="1"/>
  <c r="P13" i="1" s="1"/>
  <c r="O15" i="1"/>
  <c r="P15" i="1" s="1"/>
  <c r="O16" i="1"/>
  <c r="P16" i="1" s="1"/>
  <c r="O17" i="1"/>
  <c r="P17" i="1" s="1"/>
  <c r="O18" i="1"/>
  <c r="P18" i="1" s="1"/>
  <c r="L4" i="1"/>
  <c r="L5" i="1"/>
  <c r="L6" i="1"/>
  <c r="L9" i="1"/>
  <c r="L17" i="1"/>
  <c r="L19" i="1"/>
  <c r="L21" i="1"/>
  <c r="L22" i="1"/>
  <c r="L23" i="1"/>
  <c r="L24" i="1"/>
  <c r="L25" i="1"/>
  <c r="L26" i="1"/>
  <c r="L27" i="1"/>
  <c r="L28" i="1"/>
  <c r="L29" i="1"/>
  <c r="L30" i="1"/>
  <c r="L31" i="1"/>
  <c r="L3" i="1"/>
  <c r="N4" i="1"/>
  <c r="N5" i="1"/>
  <c r="N6" i="1"/>
  <c r="N7" i="1"/>
  <c r="N8" i="1"/>
  <c r="N9" i="1"/>
  <c r="N10" i="1"/>
  <c r="N11" i="1"/>
  <c r="N12" i="1"/>
  <c r="N13" i="1"/>
  <c r="N15" i="1"/>
  <c r="N16" i="1"/>
  <c r="N17" i="1"/>
  <c r="N18" i="1"/>
  <c r="N19" i="1"/>
  <c r="N21" i="1"/>
  <c r="N22" i="1"/>
  <c r="N23" i="1"/>
  <c r="N24" i="1"/>
  <c r="N25" i="1"/>
  <c r="N3" i="1"/>
  <c r="R18" i="1" l="1"/>
  <c r="Q18" i="1"/>
  <c r="R16" i="1"/>
  <c r="Q16" i="1"/>
  <c r="R13" i="1"/>
  <c r="Q13" i="1"/>
  <c r="L11" i="1"/>
  <c r="P11" i="1"/>
  <c r="R9" i="1"/>
  <c r="Q9" i="1"/>
  <c r="R7" i="1"/>
  <c r="Q7" i="1"/>
  <c r="L18" i="1"/>
  <c r="L13" i="1"/>
  <c r="R17" i="1"/>
  <c r="Q17" i="1"/>
  <c r="R15" i="1"/>
  <c r="Q15" i="1"/>
  <c r="R12" i="1"/>
  <c r="Q12" i="1"/>
  <c r="R10" i="1"/>
  <c r="Q10" i="1"/>
  <c r="R8" i="1"/>
  <c r="Q8" i="1"/>
  <c r="M17" i="1"/>
  <c r="L15" i="1"/>
  <c r="M15" i="1"/>
  <c r="L12" i="1"/>
  <c r="M12" i="1"/>
  <c r="L10" i="1"/>
  <c r="M10" i="1"/>
  <c r="L8" i="1"/>
  <c r="M8" i="1"/>
  <c r="P3" i="1"/>
  <c r="M3" i="1"/>
  <c r="M18" i="1"/>
  <c r="L16" i="1"/>
  <c r="M16" i="1"/>
  <c r="M13" i="1"/>
  <c r="M11" i="1"/>
  <c r="M9" i="1"/>
  <c r="L7" i="1"/>
  <c r="Q11" i="1" l="1"/>
  <c r="R11" i="1"/>
  <c r="P33" i="1"/>
  <c r="R3" i="1"/>
  <c r="R33" i="1" s="1"/>
  <c r="Q3" i="1"/>
  <c r="Q33" i="1" s="1"/>
</calcChain>
</file>

<file path=xl/sharedStrings.xml><?xml version="1.0" encoding="utf-8"?>
<sst xmlns="http://schemas.openxmlformats.org/spreadsheetml/2006/main" count="68" uniqueCount="67">
  <si>
    <t>ردیف</t>
  </si>
  <si>
    <t xml:space="preserve">شرح خدمت </t>
  </si>
  <si>
    <t xml:space="preserve">تناوب خدمت
 درمان </t>
  </si>
  <si>
    <t xml:space="preserve">تعداد گیرندگان
 خدمت </t>
  </si>
  <si>
    <t xml:space="preserve">ارزش نسبی K
</t>
  </si>
  <si>
    <t>جزء حرفه ای</t>
  </si>
  <si>
    <t>جزء فنی</t>
  </si>
  <si>
    <t>کد ملی</t>
  </si>
  <si>
    <t xml:space="preserve">سهم بیمه </t>
  </si>
  <si>
    <t xml:space="preserve">سهم بیمار </t>
  </si>
  <si>
    <t xml:space="preserve">تعهد بیمه
 ( ریال ) </t>
  </si>
  <si>
    <t xml:space="preserve">قیمت واحد 
( ریال ) </t>
  </si>
  <si>
    <t>هزینه خدمت بر اساس
 جمعیت هدف</t>
  </si>
  <si>
    <t xml:space="preserve">بار مالی بیمه </t>
  </si>
  <si>
    <t>بار مالی صندوق بیمه</t>
  </si>
  <si>
    <t xml:space="preserve">سهم صندوق  </t>
  </si>
  <si>
    <t>متخصص گوش و حلق</t>
  </si>
  <si>
    <t>کشت خلط</t>
  </si>
  <si>
    <t xml:space="preserve">اسپیرومتری </t>
  </si>
  <si>
    <t>گرافی ساده قفسه سینه</t>
  </si>
  <si>
    <t>دستگاه نبولایزر و تجهیزات جانبی</t>
  </si>
  <si>
    <t>اکسیزن ساز 5 و 10 لیتری  و تجهیزات جانبی</t>
  </si>
  <si>
    <t>اکسیژن  ساز پرتابل (قابل حمل)</t>
  </si>
  <si>
    <t>دستگاه ونتیلاتور تهاجمی</t>
  </si>
  <si>
    <t>تست تیمپانومتری و اودیومتری(تست شنوائی)</t>
  </si>
  <si>
    <t xml:space="preserve">امیکاسین استنشاقی  </t>
  </si>
  <si>
    <t>واکسن آنفلوانزا</t>
  </si>
  <si>
    <t xml:space="preserve">بستری </t>
  </si>
  <si>
    <t xml:space="preserve">متخصص قلب </t>
  </si>
  <si>
    <r>
      <t xml:space="preserve">محلول توبرومایسین استنشاقی </t>
    </r>
    <r>
      <rPr>
        <sz val="14"/>
        <color theme="1"/>
        <rFont val="Calibri"/>
        <family val="2"/>
        <scheme val="minor"/>
      </rPr>
      <t/>
    </r>
  </si>
  <si>
    <t xml:space="preserve">ادیومتریست  </t>
  </si>
  <si>
    <t>900480</t>
  </si>
  <si>
    <t>804015</t>
  </si>
  <si>
    <t>901015</t>
  </si>
  <si>
    <t xml:space="preserve">فوق تخصص ریه اطفال </t>
  </si>
  <si>
    <t xml:space="preserve">فوق تخصص ریه بزرگسالان </t>
  </si>
  <si>
    <t>16775</t>
  </si>
  <si>
    <t>52378</t>
  </si>
  <si>
    <t>54</t>
  </si>
  <si>
    <t xml:space="preserve">واکسن پنوموکوک(13  ظرفیتی ) </t>
  </si>
  <si>
    <t xml:space="preserve">واکسن پنوموکوک( 23 ظرفیتی ) </t>
  </si>
  <si>
    <t>52215</t>
  </si>
  <si>
    <t>18819</t>
  </si>
  <si>
    <t>52695</t>
  </si>
  <si>
    <t>804080</t>
  </si>
  <si>
    <t xml:space="preserve">Non-tuberculosis 
آزمايش كشت گلو از نظر عوامل باكتريايي  </t>
  </si>
  <si>
    <t xml:space="preserve">mycobacterial
آزمايش كـشت و آنتـي‌بيـوگرام ميكروب سـل (حـداقل با اسـتفاده از 3 نـوع آنتي بيوتيك) </t>
  </si>
  <si>
    <t>901150</t>
  </si>
  <si>
    <t xml:space="preserve">تست تشخیص اکسید نیتریک در بازدم  </t>
  </si>
  <si>
    <t>high-speed video-microscopy analysis(HSVA)
برونكوسكوپي، قابل انعطاف تشخيصي، با يا بدون راهنمايي فلئوروسكوپ شامل بررسی طناب‌های صوتی، تراشه، برونش‌های اصلی راست و چپ و برونش‌های سگمانته با بیوپسی ریه (TBLB) به هر تعداد با و بدون بیوپسی تراشه یا برونش به هر تعداد</t>
  </si>
  <si>
    <t>300503</t>
  </si>
  <si>
    <t>دستگاه نوسان دهنده در پاکسازی مجاری هوایی
Oscillatory and positive expiratory pressure (PEP) devices </t>
  </si>
  <si>
    <t xml:space="preserve">تعهد صندوق
( ریال ) </t>
  </si>
  <si>
    <t>تعهد بیمار</t>
  </si>
  <si>
    <t>جمع کل</t>
  </si>
  <si>
    <t xml:space="preserve">بسته خدمتی بیمارانPCD </t>
  </si>
  <si>
    <t xml:space="preserve">ظرفیت یا حجم باقیمانده عملی به روش هلیم، روش جریان باز نیتروژن یا دیگر روش‌ها همراه با حداکثر ظرفیت تنفسی، حداکثر تهویه ارادی و ارزیابی 
(LCIیاNitrogen washout)-برونکواسپاسم و منحنی جریان و حجم تنفسی </t>
  </si>
  <si>
    <t>اکوکاردیوگرافی کامل در بیماری‌های مادرزادی</t>
  </si>
  <si>
    <t xml:space="preserve">ویال سدیم كلراید هیپرتونیک  3 درصد  </t>
  </si>
  <si>
    <t xml:space="preserve">ویال سدیم كلراید هیپرتونیک  7 درصد </t>
  </si>
  <si>
    <t>900985_900990_901005_901010</t>
  </si>
  <si>
    <t>702845-702850-702840-702540</t>
  </si>
  <si>
    <t>700140-700145</t>
  </si>
  <si>
    <t>900480-900485</t>
  </si>
  <si>
    <t xml:space="preserve">سی تی اسکن ریه با رزولوشن بالا HRCT </t>
  </si>
  <si>
    <t xml:space="preserve">دستگاه ونتیلاتور غیر تهاجمی بای پپ(NIV-BIPAP ) و تجهیزات جانبی(ماسک) 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</si>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</sst>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2  Titr"/>
      <charset val="178"/>
    </font>
    <font>
      <sz val="11"/>
      <color theme="1"/>
      <name val="B Nazanin"/>
      <charset val="178"/>
    </font>
    <font>
      <sz val="11"/>
      <name val="B Nazanin"/>
      <charset val="178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B Nazanin"/>
      <charset val="178"/>
    </font>
    <font>
      <b/>
      <sz val="12"/>
      <name val="B Nazanin"/>
      <charset val="178"/>
    </font>
    <font>
      <b/>
      <sz val="11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1"/>
      <color rgb="FF212121"/>
      <name val="B Nazanin"/>
      <charset val="178"/>
    </font>
    <font>
      <sz val="12"/>
      <color theme="1"/>
      <name val="B Nazanin"/>
      <charset val="178"/>
    </font>
    <font>
      <b/>
      <sz val="11"/>
      <color rgb="FFFF0000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9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2" fillId="2" borderId="2" xfId="1" applyNumberFormat="1" applyFont="1" applyFill="1" applyBorder="1" applyAlignment="1">
      <alignment horizontal="center" vertical="center"/>
    </xf>
    <xf numFmtId="49" fontId="5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 wrapText="1"/>
    </xf>
    <xf numFmtId="9" fontId="2" fillId="4" borderId="2" xfId="0" applyNumberFormat="1" applyFont="1" applyFill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wrapText="1"/>
    </xf>
    <xf numFmtId="49" fontId="10" fillId="3" borderId="4" xfId="1" applyNumberFormat="1" applyFont="1" applyFill="1" applyBorder="1" applyAlignment="1">
      <alignment horizontal="center" wrapText="1"/>
    </xf>
    <xf numFmtId="49" fontId="10" fillId="0" borderId="4" xfId="1" applyNumberFormat="1" applyFont="1" applyFill="1" applyBorder="1" applyAlignment="1">
      <alignment horizontal="center" wrapText="1"/>
    </xf>
    <xf numFmtId="0" fontId="9" fillId="5" borderId="4" xfId="0" applyFont="1" applyFill="1" applyBorder="1" applyAlignment="1">
      <alignment horizontal="center"/>
    </xf>
    <xf numFmtId="164" fontId="9" fillId="5" borderId="4" xfId="1" applyNumberFormat="1" applyFont="1" applyFill="1" applyBorder="1" applyAlignment="1">
      <alignment horizontal="center"/>
    </xf>
    <xf numFmtId="49" fontId="9" fillId="5" borderId="4" xfId="1" applyNumberFormat="1" applyFont="1" applyFill="1" applyBorder="1" applyAlignment="1">
      <alignment horizontal="center"/>
    </xf>
    <xf numFmtId="9" fontId="9" fillId="5" borderId="4" xfId="0" applyNumberFormat="1" applyFont="1" applyFill="1" applyBorder="1" applyAlignment="1">
      <alignment horizontal="center"/>
    </xf>
    <xf numFmtId="3" fontId="9" fillId="5" borderId="4" xfId="0" applyNumberFormat="1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4" xfId="0" applyFont="1" applyBorder="1" applyAlignment="1">
      <alignment horizontal="center" wrapText="1" readingOrder="2"/>
    </xf>
    <xf numFmtId="3" fontId="10" fillId="0" borderId="4" xfId="0" applyNumberFormat="1" applyFont="1" applyBorder="1" applyAlignment="1">
      <alignment horizontal="center" wrapText="1" readingOrder="1"/>
    </xf>
    <xf numFmtId="4" fontId="10" fillId="0" borderId="4" xfId="0" applyNumberFormat="1" applyFont="1" applyBorder="1" applyAlignment="1">
      <alignment horizontal="center" wrapText="1" readingOrder="1"/>
    </xf>
    <xf numFmtId="9" fontId="10" fillId="0" borderId="4" xfId="0" applyNumberFormat="1" applyFont="1" applyBorder="1" applyAlignment="1">
      <alignment horizontal="center"/>
    </xf>
    <xf numFmtId="3" fontId="10" fillId="0" borderId="4" xfId="0" applyNumberFormat="1" applyFont="1" applyBorder="1" applyAlignment="1">
      <alignment horizontal="center"/>
    </xf>
    <xf numFmtId="164" fontId="10" fillId="0" borderId="4" xfId="1" applyNumberFormat="1" applyFont="1" applyFill="1" applyBorder="1" applyAlignment="1">
      <alignment horizontal="center"/>
    </xf>
    <xf numFmtId="49" fontId="10" fillId="0" borderId="4" xfId="1" applyNumberFormat="1" applyFont="1" applyBorder="1" applyAlignment="1">
      <alignment horizontal="center" wrapText="1" readingOrder="1"/>
    </xf>
    <xf numFmtId="0" fontId="10" fillId="0" borderId="4" xfId="0" applyFont="1" applyBorder="1" applyAlignment="1">
      <alignment horizontal="center" wrapText="1" readingOrder="2"/>
    </xf>
    <xf numFmtId="0" fontId="12" fillId="0" borderId="4" xfId="0" applyFont="1" applyBorder="1" applyAlignment="1">
      <alignment horizontal="center" wrapText="1" readingOrder="1"/>
    </xf>
    <xf numFmtId="0" fontId="10" fillId="0" borderId="4" xfId="0" applyFont="1" applyBorder="1" applyAlignment="1">
      <alignment horizontal="center" wrapText="1" readingOrder="1"/>
    </xf>
    <xf numFmtId="3" fontId="10" fillId="3" borderId="4" xfId="0" applyNumberFormat="1" applyFont="1" applyFill="1" applyBorder="1" applyAlignment="1">
      <alignment horizontal="center" wrapText="1" readingOrder="1"/>
    </xf>
    <xf numFmtId="4" fontId="10" fillId="3" borderId="4" xfId="0" applyNumberFormat="1" applyFont="1" applyFill="1" applyBorder="1" applyAlignment="1">
      <alignment horizontal="center" wrapText="1" readingOrder="1"/>
    </xf>
    <xf numFmtId="0" fontId="10" fillId="3" borderId="4" xfId="0" applyFont="1" applyFill="1" applyBorder="1" applyAlignment="1">
      <alignment horizontal="center"/>
    </xf>
    <xf numFmtId="49" fontId="10" fillId="3" borderId="4" xfId="1" applyNumberFormat="1" applyFont="1" applyFill="1" applyBorder="1" applyAlignment="1">
      <alignment horizontal="center"/>
    </xf>
    <xf numFmtId="0" fontId="13" fillId="0" borderId="4" xfId="0" applyFont="1" applyBorder="1" applyAlignment="1">
      <alignment horizontal="center" wrapText="1" readingOrder="1"/>
    </xf>
    <xf numFmtId="0" fontId="10" fillId="0" borderId="4" xfId="0" applyFont="1" applyBorder="1" applyAlignment="1">
      <alignment horizontal="center"/>
    </xf>
    <xf numFmtId="49" fontId="10" fillId="0" borderId="4" xfId="1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3" fontId="9" fillId="4" borderId="4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/>
    </xf>
    <xf numFmtId="49" fontId="15" fillId="0" borderId="4" xfId="1" applyNumberFormat="1" applyFont="1" applyFill="1" applyBorder="1" applyAlignment="1">
      <alignment horizontal="center" wrapText="1"/>
    </xf>
    <xf numFmtId="3" fontId="9" fillId="6" borderId="4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rightToLeft="1" tabSelected="1" topLeftCell="A13" zoomScale="75" zoomScaleNormal="75" workbookViewId="0">
      <selection activeCell="I38" sqref="I38"/>
    </sheetView>
  </sheetViews>
  <sheetFormatPr defaultColWidth="11.85546875" defaultRowHeight="15"/>
  <cols>
    <col min="1" max="1" width="11.85546875" style="8"/>
    <col min="2" max="2" width="49.5703125" style="39" customWidth="1"/>
    <col min="3" max="3" width="11.85546875" style="8"/>
    <col min="4" max="4" width="11.85546875" style="15"/>
    <col min="5" max="7" width="11.85546875" style="8"/>
    <col min="8" max="8" width="11.85546875" style="22"/>
    <col min="9" max="11" width="11.85546875" style="16"/>
    <col min="12" max="12" width="20" style="23" customWidth="1"/>
    <col min="13" max="13" width="18.85546875" style="23" customWidth="1"/>
    <col min="14" max="14" width="18.140625" style="24" customWidth="1"/>
    <col min="15" max="15" width="24.28515625" style="25" customWidth="1"/>
    <col min="16" max="16" width="20.85546875" style="8" customWidth="1"/>
    <col min="17" max="17" width="23.28515625" style="8" customWidth="1"/>
    <col min="18" max="18" width="19.7109375" style="8" customWidth="1"/>
    <col min="19" max="16384" width="11.85546875" style="8"/>
  </cols>
  <sheetData>
    <row r="1" spans="1:18" ht="28.5" thickBot="1">
      <c r="A1" s="60" t="s">
        <v>55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spans="1:18" s="7" customFormat="1" ht="30">
      <c r="A2" s="1" t="s">
        <v>0</v>
      </c>
      <c r="B2" s="38" t="s">
        <v>1</v>
      </c>
      <c r="C2" s="3" t="s">
        <v>2</v>
      </c>
      <c r="D2" s="4" t="s">
        <v>3</v>
      </c>
      <c r="E2" s="3" t="s">
        <v>4</v>
      </c>
      <c r="F2" s="3" t="s">
        <v>5</v>
      </c>
      <c r="G2" s="3" t="s">
        <v>6</v>
      </c>
      <c r="H2" s="20" t="s">
        <v>7</v>
      </c>
      <c r="I2" s="5" t="s">
        <v>8</v>
      </c>
      <c r="J2" s="5" t="s">
        <v>9</v>
      </c>
      <c r="K2" s="5" t="s">
        <v>15</v>
      </c>
      <c r="L2" s="5" t="s">
        <v>10</v>
      </c>
      <c r="M2" s="5" t="s">
        <v>53</v>
      </c>
      <c r="N2" s="27" t="s">
        <v>52</v>
      </c>
      <c r="O2" s="28" t="s">
        <v>11</v>
      </c>
      <c r="P2" s="3" t="s">
        <v>12</v>
      </c>
      <c r="Q2" s="2" t="s">
        <v>13</v>
      </c>
      <c r="R2" s="6" t="s">
        <v>14</v>
      </c>
    </row>
    <row r="3" spans="1:18">
      <c r="A3" s="37">
        <v>1</v>
      </c>
      <c r="B3" s="40" t="s">
        <v>34</v>
      </c>
      <c r="C3" s="41">
        <v>4</v>
      </c>
      <c r="D3" s="41">
        <v>500</v>
      </c>
      <c r="E3" s="42"/>
      <c r="F3" s="42"/>
      <c r="G3" s="42"/>
      <c r="H3" s="29"/>
      <c r="I3" s="43">
        <v>0.7</v>
      </c>
      <c r="J3" s="43">
        <v>0</v>
      </c>
      <c r="K3" s="43">
        <v>0.3</v>
      </c>
      <c r="L3" s="44">
        <f t="shared" ref="L3:L31" si="0">O3*I3</f>
        <v>384720</v>
      </c>
      <c r="M3" s="44">
        <f>O3*J3</f>
        <v>0</v>
      </c>
      <c r="N3" s="45">
        <f t="shared" ref="N3:N31" si="1">O3*K3</f>
        <v>164880</v>
      </c>
      <c r="O3" s="41">
        <f>458000*1.2</f>
        <v>549600</v>
      </c>
      <c r="P3" s="44">
        <f>O3*D3*C3</f>
        <v>1099200000</v>
      </c>
      <c r="Q3" s="44">
        <f>P3*I3</f>
        <v>769440000</v>
      </c>
      <c r="R3" s="44">
        <f>P3*K3</f>
        <v>329760000</v>
      </c>
    </row>
    <row r="4" spans="1:18">
      <c r="A4" s="37">
        <v>2</v>
      </c>
      <c r="B4" s="40" t="s">
        <v>35</v>
      </c>
      <c r="C4" s="41">
        <v>4</v>
      </c>
      <c r="D4" s="41">
        <v>500</v>
      </c>
      <c r="E4" s="42"/>
      <c r="F4" s="42"/>
      <c r="G4" s="42"/>
      <c r="H4" s="29"/>
      <c r="I4" s="43">
        <v>0.7</v>
      </c>
      <c r="J4" s="43">
        <v>0</v>
      </c>
      <c r="K4" s="43">
        <v>0.3</v>
      </c>
      <c r="L4" s="44">
        <f t="shared" si="0"/>
        <v>320600</v>
      </c>
      <c r="M4" s="44">
        <f t="shared" ref="M4:M31" si="2">O4*J4</f>
        <v>0</v>
      </c>
      <c r="N4" s="45">
        <f t="shared" si="1"/>
        <v>137400</v>
      </c>
      <c r="O4" s="41">
        <v>458000</v>
      </c>
      <c r="P4" s="44">
        <f t="shared" ref="P4:P31" si="3">O4*D4*C4</f>
        <v>916000000</v>
      </c>
      <c r="Q4" s="44">
        <f t="shared" ref="Q4:Q31" si="4">P4*I4</f>
        <v>641200000</v>
      </c>
      <c r="R4" s="44">
        <f t="shared" ref="R4:R31" si="5">P4*K4</f>
        <v>274800000</v>
      </c>
    </row>
    <row r="5" spans="1:18" s="9" customFormat="1">
      <c r="A5" s="37">
        <v>3</v>
      </c>
      <c r="B5" s="40" t="s">
        <v>16</v>
      </c>
      <c r="C5" s="41">
        <v>2</v>
      </c>
      <c r="D5" s="41">
        <v>500</v>
      </c>
      <c r="E5" s="42"/>
      <c r="F5" s="42"/>
      <c r="G5" s="42"/>
      <c r="H5" s="29"/>
      <c r="I5" s="43">
        <v>0.7</v>
      </c>
      <c r="J5" s="43">
        <v>0</v>
      </c>
      <c r="K5" s="43">
        <v>0.3</v>
      </c>
      <c r="L5" s="44">
        <f t="shared" si="0"/>
        <v>263900</v>
      </c>
      <c r="M5" s="44">
        <f t="shared" si="2"/>
        <v>0</v>
      </c>
      <c r="N5" s="45">
        <f t="shared" si="1"/>
        <v>113100</v>
      </c>
      <c r="O5" s="41">
        <v>377000</v>
      </c>
      <c r="P5" s="44">
        <f t="shared" si="3"/>
        <v>377000000</v>
      </c>
      <c r="Q5" s="44">
        <f t="shared" si="4"/>
        <v>263899999.99999997</v>
      </c>
      <c r="R5" s="44">
        <f t="shared" si="5"/>
        <v>113100000</v>
      </c>
    </row>
    <row r="6" spans="1:18" s="9" customFormat="1">
      <c r="A6" s="37">
        <v>4</v>
      </c>
      <c r="B6" s="40" t="s">
        <v>28</v>
      </c>
      <c r="C6" s="41">
        <v>1</v>
      </c>
      <c r="D6" s="41">
        <v>500</v>
      </c>
      <c r="E6" s="42"/>
      <c r="F6" s="42"/>
      <c r="G6" s="42"/>
      <c r="H6" s="29"/>
      <c r="I6" s="43">
        <v>0.7</v>
      </c>
      <c r="J6" s="43">
        <v>0</v>
      </c>
      <c r="K6" s="43">
        <v>0.3</v>
      </c>
      <c r="L6" s="44">
        <f t="shared" si="0"/>
        <v>263900</v>
      </c>
      <c r="M6" s="44">
        <f t="shared" si="2"/>
        <v>0</v>
      </c>
      <c r="N6" s="45">
        <f t="shared" si="1"/>
        <v>113100</v>
      </c>
      <c r="O6" s="41">
        <v>377000</v>
      </c>
      <c r="P6" s="44">
        <f t="shared" si="3"/>
        <v>188500000</v>
      </c>
      <c r="Q6" s="44">
        <f t="shared" si="4"/>
        <v>131949999.99999999</v>
      </c>
      <c r="R6" s="44">
        <f t="shared" si="5"/>
        <v>56550000</v>
      </c>
    </row>
    <row r="7" spans="1:18" s="9" customFormat="1">
      <c r="A7" s="37">
        <v>5</v>
      </c>
      <c r="B7" s="40" t="s">
        <v>30</v>
      </c>
      <c r="C7" s="41">
        <v>1</v>
      </c>
      <c r="D7" s="41">
        <v>500</v>
      </c>
      <c r="E7" s="42">
        <v>1</v>
      </c>
      <c r="F7" s="42">
        <v>0.7</v>
      </c>
      <c r="G7" s="42">
        <v>0.3</v>
      </c>
      <c r="H7" s="46" t="s">
        <v>31</v>
      </c>
      <c r="I7" s="43">
        <v>0.7</v>
      </c>
      <c r="J7" s="43">
        <v>0</v>
      </c>
      <c r="K7" s="43">
        <v>0.3</v>
      </c>
      <c r="L7" s="44">
        <f t="shared" si="0"/>
        <v>165060</v>
      </c>
      <c r="M7" s="44"/>
      <c r="N7" s="45">
        <f t="shared" si="1"/>
        <v>70740</v>
      </c>
      <c r="O7" s="41">
        <f>(317000*G7)+(F7*201000)</f>
        <v>235800</v>
      </c>
      <c r="P7" s="44">
        <f t="shared" si="3"/>
        <v>117900000</v>
      </c>
      <c r="Q7" s="44">
        <f t="shared" si="4"/>
        <v>82530000</v>
      </c>
      <c r="R7" s="44">
        <f t="shared" si="5"/>
        <v>35370000</v>
      </c>
    </row>
    <row r="8" spans="1:18">
      <c r="A8" s="37">
        <v>6</v>
      </c>
      <c r="B8" s="40" t="s">
        <v>17</v>
      </c>
      <c r="C8" s="41">
        <v>4</v>
      </c>
      <c r="D8" s="41">
        <v>500</v>
      </c>
      <c r="E8" s="42">
        <v>0.89</v>
      </c>
      <c r="F8" s="42">
        <v>0.39</v>
      </c>
      <c r="G8" s="42">
        <v>0.5</v>
      </c>
      <c r="H8" s="29" t="s">
        <v>32</v>
      </c>
      <c r="I8" s="43">
        <v>0.7</v>
      </c>
      <c r="J8" s="43">
        <v>0.1</v>
      </c>
      <c r="K8" s="43">
        <v>0.2</v>
      </c>
      <c r="L8" s="44">
        <f t="shared" si="0"/>
        <v>165823</v>
      </c>
      <c r="M8" s="44">
        <f t="shared" si="2"/>
        <v>23689</v>
      </c>
      <c r="N8" s="45">
        <f t="shared" si="1"/>
        <v>47378</v>
      </c>
      <c r="O8" s="41">
        <f t="shared" ref="O8:O18" si="6">(317000*G8)+(F8*201000)</f>
        <v>236890</v>
      </c>
      <c r="P8" s="44">
        <f t="shared" si="3"/>
        <v>473780000</v>
      </c>
      <c r="Q8" s="44">
        <f t="shared" si="4"/>
        <v>331646000</v>
      </c>
      <c r="R8" s="44">
        <f t="shared" si="5"/>
        <v>94756000</v>
      </c>
    </row>
    <row r="9" spans="1:18" ht="30">
      <c r="A9" s="37">
        <v>7</v>
      </c>
      <c r="B9" s="47" t="s">
        <v>45</v>
      </c>
      <c r="C9" s="41">
        <v>1</v>
      </c>
      <c r="D9" s="41">
        <v>500</v>
      </c>
      <c r="E9" s="42">
        <v>0.89</v>
      </c>
      <c r="F9" s="42">
        <v>0.39</v>
      </c>
      <c r="G9" s="42">
        <v>0.5</v>
      </c>
      <c r="H9" s="29" t="s">
        <v>32</v>
      </c>
      <c r="I9" s="43">
        <v>0.7</v>
      </c>
      <c r="J9" s="43">
        <v>0.1</v>
      </c>
      <c r="K9" s="43">
        <v>0.2</v>
      </c>
      <c r="L9" s="44">
        <f t="shared" si="0"/>
        <v>165823</v>
      </c>
      <c r="M9" s="44">
        <f t="shared" si="2"/>
        <v>23689</v>
      </c>
      <c r="N9" s="45">
        <f t="shared" si="1"/>
        <v>47378</v>
      </c>
      <c r="O9" s="41">
        <f t="shared" si="6"/>
        <v>236890</v>
      </c>
      <c r="P9" s="44">
        <f t="shared" si="3"/>
        <v>118445000</v>
      </c>
      <c r="Q9" s="44">
        <f t="shared" si="4"/>
        <v>82911500</v>
      </c>
      <c r="R9" s="44">
        <f t="shared" si="5"/>
        <v>23689000</v>
      </c>
    </row>
    <row r="10" spans="1:18" s="19" customFormat="1" ht="45">
      <c r="A10" s="37">
        <v>8</v>
      </c>
      <c r="B10" s="47" t="s">
        <v>46</v>
      </c>
      <c r="C10" s="41">
        <v>1</v>
      </c>
      <c r="D10" s="41">
        <v>500</v>
      </c>
      <c r="E10" s="42">
        <v>6.38</v>
      </c>
      <c r="F10" s="42">
        <v>3.48</v>
      </c>
      <c r="G10" s="42">
        <v>2.9</v>
      </c>
      <c r="H10" s="29" t="s">
        <v>44</v>
      </c>
      <c r="I10" s="43">
        <v>0.7</v>
      </c>
      <c r="J10" s="43">
        <v>0.1</v>
      </c>
      <c r="K10" s="43">
        <v>0.2</v>
      </c>
      <c r="L10" s="44">
        <f t="shared" si="0"/>
        <v>1133146</v>
      </c>
      <c r="M10" s="44">
        <f t="shared" si="2"/>
        <v>161878</v>
      </c>
      <c r="N10" s="45">
        <f t="shared" si="1"/>
        <v>323756</v>
      </c>
      <c r="O10" s="41">
        <f t="shared" si="6"/>
        <v>1618780</v>
      </c>
      <c r="P10" s="44">
        <f t="shared" si="3"/>
        <v>809390000</v>
      </c>
      <c r="Q10" s="44">
        <f t="shared" si="4"/>
        <v>566573000</v>
      </c>
      <c r="R10" s="44">
        <f t="shared" si="5"/>
        <v>161878000</v>
      </c>
    </row>
    <row r="11" spans="1:18" ht="45">
      <c r="A11" s="37">
        <v>9</v>
      </c>
      <c r="B11" s="40" t="s">
        <v>18</v>
      </c>
      <c r="C11" s="41">
        <v>4</v>
      </c>
      <c r="D11" s="41">
        <v>500</v>
      </c>
      <c r="E11" s="42">
        <v>5.5</v>
      </c>
      <c r="F11" s="42">
        <v>4</v>
      </c>
      <c r="G11" s="42">
        <v>1.5</v>
      </c>
      <c r="H11" s="29" t="s">
        <v>60</v>
      </c>
      <c r="I11" s="43">
        <v>0.7</v>
      </c>
      <c r="J11" s="43">
        <v>0.1</v>
      </c>
      <c r="K11" s="43">
        <v>0.2</v>
      </c>
      <c r="L11" s="44">
        <f t="shared" si="0"/>
        <v>895650</v>
      </c>
      <c r="M11" s="44">
        <f t="shared" si="2"/>
        <v>127950</v>
      </c>
      <c r="N11" s="45">
        <f t="shared" si="1"/>
        <v>255900</v>
      </c>
      <c r="O11" s="41">
        <f t="shared" si="6"/>
        <v>1279500</v>
      </c>
      <c r="P11" s="44">
        <f t="shared" si="3"/>
        <v>2559000000</v>
      </c>
      <c r="Q11" s="44">
        <f t="shared" si="4"/>
        <v>1791300000</v>
      </c>
      <c r="R11" s="44">
        <f t="shared" si="5"/>
        <v>511800000</v>
      </c>
    </row>
    <row r="12" spans="1:18" ht="60">
      <c r="A12" s="37">
        <v>10</v>
      </c>
      <c r="B12" s="40" t="s">
        <v>64</v>
      </c>
      <c r="C12" s="41">
        <v>1</v>
      </c>
      <c r="D12" s="41">
        <v>500</v>
      </c>
      <c r="E12" s="42">
        <v>13.27</v>
      </c>
      <c r="F12" s="42">
        <v>3.86</v>
      </c>
      <c r="G12" s="42">
        <v>9.41</v>
      </c>
      <c r="H12" s="29" t="s">
        <v>61</v>
      </c>
      <c r="I12" s="43">
        <v>0.7</v>
      </c>
      <c r="J12" s="43">
        <v>0.1</v>
      </c>
      <c r="K12" s="43">
        <v>0.2</v>
      </c>
      <c r="L12" s="44">
        <f t="shared" si="0"/>
        <v>2631181</v>
      </c>
      <c r="M12" s="44">
        <f t="shared" si="2"/>
        <v>375883</v>
      </c>
      <c r="N12" s="45">
        <f t="shared" si="1"/>
        <v>751766</v>
      </c>
      <c r="O12" s="41">
        <f t="shared" si="6"/>
        <v>3758830</v>
      </c>
      <c r="P12" s="44">
        <f t="shared" si="3"/>
        <v>1879415000</v>
      </c>
      <c r="Q12" s="44">
        <f t="shared" si="4"/>
        <v>1315590500</v>
      </c>
      <c r="R12" s="44">
        <f t="shared" si="5"/>
        <v>375883000</v>
      </c>
    </row>
    <row r="13" spans="1:18" ht="30">
      <c r="A13" s="37">
        <v>11</v>
      </c>
      <c r="B13" s="40" t="s">
        <v>19</v>
      </c>
      <c r="C13" s="41">
        <v>1</v>
      </c>
      <c r="D13" s="41">
        <v>500</v>
      </c>
      <c r="E13" s="42">
        <v>2.95</v>
      </c>
      <c r="F13" s="42">
        <v>1.59</v>
      </c>
      <c r="G13" s="42">
        <v>1.36</v>
      </c>
      <c r="H13" s="29" t="s">
        <v>62</v>
      </c>
      <c r="I13" s="43">
        <v>0.7</v>
      </c>
      <c r="J13" s="43">
        <v>0.1</v>
      </c>
      <c r="K13" s="43">
        <v>0.2</v>
      </c>
      <c r="L13" s="44">
        <f t="shared" si="0"/>
        <v>525497</v>
      </c>
      <c r="M13" s="44">
        <f t="shared" si="2"/>
        <v>75071</v>
      </c>
      <c r="N13" s="45">
        <f t="shared" si="1"/>
        <v>150142</v>
      </c>
      <c r="O13" s="41">
        <f t="shared" si="6"/>
        <v>750710</v>
      </c>
      <c r="P13" s="44">
        <f t="shared" si="3"/>
        <v>375355000</v>
      </c>
      <c r="Q13" s="44">
        <f t="shared" si="4"/>
        <v>262748499.99999997</v>
      </c>
      <c r="R13" s="44">
        <f t="shared" si="5"/>
        <v>75071000</v>
      </c>
    </row>
    <row r="14" spans="1:18">
      <c r="A14" s="37">
        <v>12</v>
      </c>
      <c r="B14" s="40" t="s">
        <v>57</v>
      </c>
      <c r="C14" s="41">
        <v>1</v>
      </c>
      <c r="D14" s="41">
        <v>500</v>
      </c>
      <c r="E14" s="42">
        <v>14</v>
      </c>
      <c r="F14" s="42">
        <v>9.5</v>
      </c>
      <c r="G14" s="42">
        <v>4.5</v>
      </c>
      <c r="H14" s="29">
        <v>900780</v>
      </c>
      <c r="I14" s="43">
        <v>0.7</v>
      </c>
      <c r="J14" s="43">
        <v>0.1</v>
      </c>
      <c r="K14" s="43">
        <v>0.2</v>
      </c>
      <c r="L14" s="44">
        <f t="shared" si="0"/>
        <v>2335200</v>
      </c>
      <c r="M14" s="44">
        <f t="shared" si="2"/>
        <v>333600</v>
      </c>
      <c r="N14" s="45">
        <f t="shared" si="1"/>
        <v>667200</v>
      </c>
      <c r="O14" s="41">
        <f t="shared" si="6"/>
        <v>3336000</v>
      </c>
      <c r="P14" s="44">
        <f t="shared" si="3"/>
        <v>1668000000</v>
      </c>
      <c r="Q14" s="44">
        <f t="shared" si="4"/>
        <v>1167600000</v>
      </c>
      <c r="R14" s="44">
        <f t="shared" si="5"/>
        <v>333600000</v>
      </c>
    </row>
    <row r="15" spans="1:18" ht="73.5" customHeight="1">
      <c r="A15" s="37">
        <v>13</v>
      </c>
      <c r="B15" s="48" t="s">
        <v>56</v>
      </c>
      <c r="C15" s="41">
        <v>1</v>
      </c>
      <c r="D15" s="41">
        <v>500</v>
      </c>
      <c r="E15" s="42">
        <v>10</v>
      </c>
      <c r="F15" s="42">
        <v>5.5</v>
      </c>
      <c r="G15" s="42">
        <v>4.5</v>
      </c>
      <c r="H15" s="29" t="s">
        <v>33</v>
      </c>
      <c r="I15" s="43">
        <v>0.7</v>
      </c>
      <c r="J15" s="43">
        <v>0.1</v>
      </c>
      <c r="K15" s="43">
        <v>0.2</v>
      </c>
      <c r="L15" s="44">
        <f t="shared" si="0"/>
        <v>1772400</v>
      </c>
      <c r="M15" s="44">
        <f t="shared" si="2"/>
        <v>253200</v>
      </c>
      <c r="N15" s="45">
        <f t="shared" si="1"/>
        <v>506400</v>
      </c>
      <c r="O15" s="41">
        <f t="shared" si="6"/>
        <v>2532000</v>
      </c>
      <c r="P15" s="44">
        <f t="shared" si="3"/>
        <v>1266000000</v>
      </c>
      <c r="Q15" s="44">
        <f t="shared" si="4"/>
        <v>886200000</v>
      </c>
      <c r="R15" s="44">
        <f t="shared" si="5"/>
        <v>253200000</v>
      </c>
    </row>
    <row r="16" spans="1:18" s="17" customFormat="1">
      <c r="A16" s="37">
        <v>14</v>
      </c>
      <c r="B16" s="49" t="s">
        <v>48</v>
      </c>
      <c r="C16" s="50">
        <v>1</v>
      </c>
      <c r="D16" s="41">
        <v>500</v>
      </c>
      <c r="E16" s="51">
        <v>3.5</v>
      </c>
      <c r="F16" s="51">
        <v>2</v>
      </c>
      <c r="G16" s="51">
        <v>1.5</v>
      </c>
      <c r="H16" s="30" t="s">
        <v>47</v>
      </c>
      <c r="I16" s="43">
        <v>0.7</v>
      </c>
      <c r="J16" s="43">
        <v>0.1</v>
      </c>
      <c r="K16" s="43">
        <v>0.2</v>
      </c>
      <c r="L16" s="44">
        <f t="shared" si="0"/>
        <v>614250</v>
      </c>
      <c r="M16" s="44">
        <f t="shared" si="2"/>
        <v>87750</v>
      </c>
      <c r="N16" s="45">
        <f t="shared" si="1"/>
        <v>175500</v>
      </c>
      <c r="O16" s="41">
        <f t="shared" si="6"/>
        <v>877500</v>
      </c>
      <c r="P16" s="44">
        <f t="shared" si="3"/>
        <v>438750000</v>
      </c>
      <c r="Q16" s="44">
        <f t="shared" si="4"/>
        <v>307125000</v>
      </c>
      <c r="R16" s="44">
        <f t="shared" si="5"/>
        <v>87750000</v>
      </c>
    </row>
    <row r="17" spans="1:18" s="18" customFormat="1" ht="84.75" customHeight="1">
      <c r="A17" s="37">
        <v>15</v>
      </c>
      <c r="B17" s="49" t="s">
        <v>49</v>
      </c>
      <c r="C17" s="52">
        <v>1</v>
      </c>
      <c r="D17" s="41">
        <v>500</v>
      </c>
      <c r="E17" s="52">
        <v>31</v>
      </c>
      <c r="F17" s="52">
        <v>23</v>
      </c>
      <c r="G17" s="52">
        <v>8</v>
      </c>
      <c r="H17" s="53" t="s">
        <v>50</v>
      </c>
      <c r="I17" s="43">
        <v>0.7</v>
      </c>
      <c r="J17" s="43">
        <v>0.1</v>
      </c>
      <c r="K17" s="43">
        <v>0.2</v>
      </c>
      <c r="L17" s="44">
        <f t="shared" si="0"/>
        <v>5011300</v>
      </c>
      <c r="M17" s="44">
        <f t="shared" si="2"/>
        <v>715900</v>
      </c>
      <c r="N17" s="45">
        <f t="shared" si="1"/>
        <v>1431800</v>
      </c>
      <c r="O17" s="41">
        <f t="shared" si="6"/>
        <v>7159000</v>
      </c>
      <c r="P17" s="44">
        <f t="shared" si="3"/>
        <v>3579500000</v>
      </c>
      <c r="Q17" s="44">
        <f t="shared" si="4"/>
        <v>2505650000</v>
      </c>
      <c r="R17" s="44">
        <f t="shared" si="5"/>
        <v>715900000</v>
      </c>
    </row>
    <row r="18" spans="1:18" ht="18" customHeight="1">
      <c r="A18" s="37">
        <v>16</v>
      </c>
      <c r="B18" s="54" t="s">
        <v>24</v>
      </c>
      <c r="C18" s="52">
        <v>2</v>
      </c>
      <c r="D18" s="41">
        <v>500</v>
      </c>
      <c r="E18" s="52">
        <v>0.9</v>
      </c>
      <c r="F18" s="52">
        <v>0.7</v>
      </c>
      <c r="G18" s="52">
        <v>0.2</v>
      </c>
      <c r="H18" s="29" t="s">
        <v>63</v>
      </c>
      <c r="I18" s="43">
        <v>0.7</v>
      </c>
      <c r="J18" s="43">
        <v>0.1</v>
      </c>
      <c r="K18" s="43">
        <v>0.2</v>
      </c>
      <c r="L18" s="44">
        <f t="shared" si="0"/>
        <v>142870</v>
      </c>
      <c r="M18" s="44">
        <f t="shared" si="2"/>
        <v>20410</v>
      </c>
      <c r="N18" s="45">
        <f t="shared" si="1"/>
        <v>40820</v>
      </c>
      <c r="O18" s="41">
        <f t="shared" si="6"/>
        <v>204100</v>
      </c>
      <c r="P18" s="44">
        <f t="shared" si="3"/>
        <v>204100000</v>
      </c>
      <c r="Q18" s="44">
        <f t="shared" si="4"/>
        <v>142870000</v>
      </c>
      <c r="R18" s="44">
        <f t="shared" si="5"/>
        <v>40820000</v>
      </c>
    </row>
    <row r="19" spans="1:18">
      <c r="A19" s="37">
        <v>17</v>
      </c>
      <c r="B19" s="40" t="s">
        <v>59</v>
      </c>
      <c r="C19" s="41">
        <v>1460</v>
      </c>
      <c r="D19" s="41">
        <v>500</v>
      </c>
      <c r="E19" s="55"/>
      <c r="F19" s="55"/>
      <c r="G19" s="55"/>
      <c r="H19" s="31" t="s">
        <v>37</v>
      </c>
      <c r="I19" s="43">
        <v>0.7</v>
      </c>
      <c r="J19" s="43">
        <v>0.1</v>
      </c>
      <c r="K19" s="43">
        <v>0.2</v>
      </c>
      <c r="L19" s="44">
        <f t="shared" si="0"/>
        <v>34930</v>
      </c>
      <c r="M19" s="44">
        <f t="shared" si="2"/>
        <v>4990</v>
      </c>
      <c r="N19" s="45">
        <f t="shared" si="1"/>
        <v>9980</v>
      </c>
      <c r="O19" s="44">
        <v>49900</v>
      </c>
      <c r="P19" s="44">
        <f t="shared" si="3"/>
        <v>36427000000</v>
      </c>
      <c r="Q19" s="44">
        <f t="shared" si="4"/>
        <v>25498900000</v>
      </c>
      <c r="R19" s="44">
        <f t="shared" si="5"/>
        <v>7285400000</v>
      </c>
    </row>
    <row r="20" spans="1:18">
      <c r="A20" s="37"/>
      <c r="B20" s="40" t="s">
        <v>58</v>
      </c>
      <c r="C20" s="41">
        <v>1460</v>
      </c>
      <c r="D20" s="41">
        <v>500</v>
      </c>
      <c r="E20" s="55"/>
      <c r="F20" s="55"/>
      <c r="G20" s="55"/>
      <c r="H20" s="62" t="s">
        <v>66</v>
      </c>
      <c r="I20" s="43">
        <v>0.7</v>
      </c>
      <c r="J20" s="43">
        <v>0.1</v>
      </c>
      <c r="K20" s="43">
        <v>0.2</v>
      </c>
      <c r="L20" s="44">
        <v>34930</v>
      </c>
      <c r="M20" s="44">
        <v>0</v>
      </c>
      <c r="N20" s="45">
        <v>14970</v>
      </c>
      <c r="O20" s="44">
        <v>49900</v>
      </c>
      <c r="P20" s="44">
        <f t="shared" si="3"/>
        <v>36427000000</v>
      </c>
      <c r="Q20" s="44">
        <f t="shared" si="4"/>
        <v>25498900000</v>
      </c>
      <c r="R20" s="44">
        <f t="shared" si="5"/>
        <v>7285400000</v>
      </c>
    </row>
    <row r="21" spans="1:18" ht="23.25" customHeight="1">
      <c r="A21" s="37">
        <v>18</v>
      </c>
      <c r="B21" s="40" t="s">
        <v>29</v>
      </c>
      <c r="C21" s="41">
        <v>365</v>
      </c>
      <c r="D21" s="41">
        <v>500</v>
      </c>
      <c r="E21" s="55"/>
      <c r="F21" s="55"/>
      <c r="G21" s="55"/>
      <c r="H21" s="29" t="s">
        <v>36</v>
      </c>
      <c r="I21" s="43">
        <v>0.7</v>
      </c>
      <c r="J21" s="43">
        <v>0.1</v>
      </c>
      <c r="K21" s="43">
        <v>0.2</v>
      </c>
      <c r="L21" s="44">
        <f t="shared" si="0"/>
        <v>1859199.9999999998</v>
      </c>
      <c r="M21" s="44">
        <f t="shared" si="2"/>
        <v>265600</v>
      </c>
      <c r="N21" s="45">
        <f t="shared" si="1"/>
        <v>531200</v>
      </c>
      <c r="O21" s="44">
        <v>2656000</v>
      </c>
      <c r="P21" s="44">
        <f t="shared" si="3"/>
        <v>484720000000</v>
      </c>
      <c r="Q21" s="44">
        <f t="shared" si="4"/>
        <v>339304000000</v>
      </c>
      <c r="R21" s="44">
        <f t="shared" si="5"/>
        <v>96944000000</v>
      </c>
    </row>
    <row r="22" spans="1:18">
      <c r="A22" s="37">
        <v>19</v>
      </c>
      <c r="B22" s="40" t="s">
        <v>25</v>
      </c>
      <c r="C22" s="41">
        <v>365</v>
      </c>
      <c r="D22" s="41">
        <v>500</v>
      </c>
      <c r="E22" s="55"/>
      <c r="F22" s="55"/>
      <c r="G22" s="55"/>
      <c r="H22" s="29" t="s">
        <v>38</v>
      </c>
      <c r="I22" s="43">
        <v>0.7</v>
      </c>
      <c r="J22" s="43">
        <v>0.1</v>
      </c>
      <c r="K22" s="43">
        <v>0.2</v>
      </c>
      <c r="L22" s="44">
        <f t="shared" si="0"/>
        <v>108290</v>
      </c>
      <c r="M22" s="44">
        <f t="shared" si="2"/>
        <v>15470</v>
      </c>
      <c r="N22" s="45">
        <f t="shared" si="1"/>
        <v>30940</v>
      </c>
      <c r="O22" s="44">
        <v>154700</v>
      </c>
      <c r="P22" s="44">
        <f t="shared" si="3"/>
        <v>28232750000</v>
      </c>
      <c r="Q22" s="44">
        <f t="shared" si="4"/>
        <v>19762925000</v>
      </c>
      <c r="R22" s="44">
        <f t="shared" si="5"/>
        <v>5646550000</v>
      </c>
    </row>
    <row r="23" spans="1:18">
      <c r="A23" s="37">
        <v>20</v>
      </c>
      <c r="B23" s="40" t="s">
        <v>26</v>
      </c>
      <c r="C23" s="41">
        <v>1</v>
      </c>
      <c r="D23" s="41">
        <v>500</v>
      </c>
      <c r="E23" s="55"/>
      <c r="F23" s="55"/>
      <c r="G23" s="55"/>
      <c r="H23" s="29" t="s">
        <v>43</v>
      </c>
      <c r="I23" s="43">
        <v>0</v>
      </c>
      <c r="J23" s="43">
        <v>0.3</v>
      </c>
      <c r="K23" s="43">
        <v>0.7</v>
      </c>
      <c r="L23" s="44">
        <f t="shared" si="0"/>
        <v>0</v>
      </c>
      <c r="M23" s="44">
        <f t="shared" si="2"/>
        <v>889500</v>
      </c>
      <c r="N23" s="45">
        <f t="shared" si="1"/>
        <v>2075499.9999999998</v>
      </c>
      <c r="O23" s="44">
        <v>2965000</v>
      </c>
      <c r="P23" s="44">
        <f t="shared" si="3"/>
        <v>1482500000</v>
      </c>
      <c r="Q23" s="44">
        <f t="shared" si="4"/>
        <v>0</v>
      </c>
      <c r="R23" s="44">
        <f t="shared" si="5"/>
        <v>1037749999.9999999</v>
      </c>
    </row>
    <row r="24" spans="1:18">
      <c r="A24" s="37">
        <v>21</v>
      </c>
      <c r="B24" s="40" t="s">
        <v>40</v>
      </c>
      <c r="C24" s="41">
        <v>1</v>
      </c>
      <c r="D24" s="41">
        <v>500</v>
      </c>
      <c r="E24" s="55"/>
      <c r="F24" s="55"/>
      <c r="G24" s="55"/>
      <c r="H24" s="29" t="s">
        <v>41</v>
      </c>
      <c r="I24" s="43">
        <v>0.7</v>
      </c>
      <c r="J24" s="43">
        <v>0.1</v>
      </c>
      <c r="K24" s="43">
        <v>0.2</v>
      </c>
      <c r="L24" s="44">
        <f t="shared" si="0"/>
        <v>3764109.9999999995</v>
      </c>
      <c r="M24" s="44">
        <f t="shared" si="2"/>
        <v>537730</v>
      </c>
      <c r="N24" s="45">
        <f t="shared" si="1"/>
        <v>1075460</v>
      </c>
      <c r="O24" s="44">
        <v>5377300</v>
      </c>
      <c r="P24" s="44">
        <f t="shared" si="3"/>
        <v>2688650000</v>
      </c>
      <c r="Q24" s="44">
        <f t="shared" si="4"/>
        <v>1882054999.9999998</v>
      </c>
      <c r="R24" s="44">
        <f t="shared" si="5"/>
        <v>537730000</v>
      </c>
    </row>
    <row r="25" spans="1:18">
      <c r="A25" s="37">
        <v>22</v>
      </c>
      <c r="B25" s="40" t="s">
        <v>39</v>
      </c>
      <c r="C25" s="41">
        <v>1</v>
      </c>
      <c r="D25" s="41">
        <v>500</v>
      </c>
      <c r="E25" s="55"/>
      <c r="F25" s="55"/>
      <c r="G25" s="55"/>
      <c r="H25" s="29" t="s">
        <v>42</v>
      </c>
      <c r="I25" s="43">
        <v>0</v>
      </c>
      <c r="J25" s="43">
        <v>0.3</v>
      </c>
      <c r="K25" s="43">
        <v>0.7</v>
      </c>
      <c r="L25" s="44">
        <f t="shared" si="0"/>
        <v>0</v>
      </c>
      <c r="M25" s="44">
        <f t="shared" si="2"/>
        <v>3389100</v>
      </c>
      <c r="N25" s="45">
        <f t="shared" si="1"/>
        <v>7907899.9999999991</v>
      </c>
      <c r="O25" s="44">
        <v>11297000</v>
      </c>
      <c r="P25" s="44">
        <f t="shared" si="3"/>
        <v>5648500000</v>
      </c>
      <c r="Q25" s="44">
        <f t="shared" si="4"/>
        <v>0</v>
      </c>
      <c r="R25" s="44">
        <f t="shared" si="5"/>
        <v>3953949999.9999995</v>
      </c>
    </row>
    <row r="26" spans="1:18" ht="26.25" customHeight="1">
      <c r="A26" s="37">
        <v>23</v>
      </c>
      <c r="B26" s="40" t="s">
        <v>20</v>
      </c>
      <c r="C26" s="41">
        <v>1</v>
      </c>
      <c r="D26" s="41">
        <v>300</v>
      </c>
      <c r="E26" s="55"/>
      <c r="F26" s="55"/>
      <c r="G26" s="55"/>
      <c r="H26" s="56"/>
      <c r="I26" s="43">
        <v>0</v>
      </c>
      <c r="J26" s="43"/>
      <c r="K26" s="43">
        <v>1</v>
      </c>
      <c r="L26" s="44">
        <f t="shared" si="0"/>
        <v>0</v>
      </c>
      <c r="M26" s="44">
        <f t="shared" si="2"/>
        <v>0</v>
      </c>
      <c r="N26" s="45">
        <f t="shared" si="1"/>
        <v>100000000</v>
      </c>
      <c r="O26" s="44">
        <v>100000000</v>
      </c>
      <c r="P26" s="44">
        <f t="shared" si="3"/>
        <v>30000000000</v>
      </c>
      <c r="Q26" s="44">
        <f t="shared" si="4"/>
        <v>0</v>
      </c>
      <c r="R26" s="44">
        <f t="shared" si="5"/>
        <v>30000000000</v>
      </c>
    </row>
    <row r="27" spans="1:18" ht="45">
      <c r="A27" s="37">
        <v>24</v>
      </c>
      <c r="B27" s="40" t="s">
        <v>51</v>
      </c>
      <c r="C27" s="41">
        <v>1</v>
      </c>
      <c r="D27" s="41">
        <v>300</v>
      </c>
      <c r="E27" s="55"/>
      <c r="F27" s="55"/>
      <c r="G27" s="55"/>
      <c r="H27" s="56"/>
      <c r="I27" s="43">
        <v>0</v>
      </c>
      <c r="J27" s="43"/>
      <c r="K27" s="43"/>
      <c r="L27" s="44">
        <f t="shared" si="0"/>
        <v>0</v>
      </c>
      <c r="M27" s="44">
        <f t="shared" si="2"/>
        <v>0</v>
      </c>
      <c r="N27" s="45">
        <f t="shared" si="1"/>
        <v>0</v>
      </c>
      <c r="O27" s="44"/>
      <c r="P27" s="44">
        <f t="shared" si="3"/>
        <v>0</v>
      </c>
      <c r="Q27" s="44">
        <f t="shared" si="4"/>
        <v>0</v>
      </c>
      <c r="R27" s="44">
        <f t="shared" si="5"/>
        <v>0</v>
      </c>
    </row>
    <row r="28" spans="1:18">
      <c r="A28" s="37">
        <v>25</v>
      </c>
      <c r="B28" s="40" t="s">
        <v>21</v>
      </c>
      <c r="C28" s="41">
        <v>1</v>
      </c>
      <c r="D28" s="41">
        <v>300</v>
      </c>
      <c r="E28" s="55"/>
      <c r="F28" s="55"/>
      <c r="G28" s="55"/>
      <c r="H28" s="56"/>
      <c r="I28" s="43">
        <v>0</v>
      </c>
      <c r="J28" s="43"/>
      <c r="K28" s="43">
        <v>1</v>
      </c>
      <c r="L28" s="44">
        <f t="shared" si="0"/>
        <v>0</v>
      </c>
      <c r="M28" s="44">
        <f t="shared" si="2"/>
        <v>0</v>
      </c>
      <c r="N28" s="45">
        <f t="shared" si="1"/>
        <v>200000000</v>
      </c>
      <c r="O28" s="44">
        <v>200000000</v>
      </c>
      <c r="P28" s="44">
        <f t="shared" si="3"/>
        <v>60000000000</v>
      </c>
      <c r="Q28" s="44">
        <f t="shared" si="4"/>
        <v>0</v>
      </c>
      <c r="R28" s="44">
        <f t="shared" si="5"/>
        <v>60000000000</v>
      </c>
    </row>
    <row r="29" spans="1:18">
      <c r="A29" s="37">
        <v>26</v>
      </c>
      <c r="B29" s="40" t="s">
        <v>22</v>
      </c>
      <c r="C29" s="41">
        <v>1</v>
      </c>
      <c r="D29" s="41">
        <v>300</v>
      </c>
      <c r="E29" s="55"/>
      <c r="F29" s="55"/>
      <c r="G29" s="55"/>
      <c r="H29" s="56"/>
      <c r="I29" s="43">
        <v>0</v>
      </c>
      <c r="J29" s="43"/>
      <c r="K29" s="43">
        <v>1</v>
      </c>
      <c r="L29" s="44">
        <f t="shared" si="0"/>
        <v>0</v>
      </c>
      <c r="M29" s="44">
        <f t="shared" si="2"/>
        <v>0</v>
      </c>
      <c r="N29" s="45">
        <f t="shared" si="1"/>
        <v>200000000</v>
      </c>
      <c r="O29" s="44">
        <v>200000000</v>
      </c>
      <c r="P29" s="44">
        <f t="shared" si="3"/>
        <v>60000000000</v>
      </c>
      <c r="Q29" s="44">
        <f t="shared" si="4"/>
        <v>0</v>
      </c>
      <c r="R29" s="44">
        <f t="shared" si="5"/>
        <v>60000000000</v>
      </c>
    </row>
    <row r="30" spans="1:18" ht="30">
      <c r="A30" s="37">
        <v>27</v>
      </c>
      <c r="B30" s="40" t="s">
        <v>65</v>
      </c>
      <c r="C30" s="41">
        <v>1</v>
      </c>
      <c r="D30" s="41">
        <v>300</v>
      </c>
      <c r="E30" s="55"/>
      <c r="F30" s="55"/>
      <c r="G30" s="55"/>
      <c r="H30" s="56"/>
      <c r="I30" s="43">
        <v>0</v>
      </c>
      <c r="J30" s="43"/>
      <c r="K30" s="43">
        <v>1</v>
      </c>
      <c r="L30" s="44">
        <f t="shared" si="0"/>
        <v>0</v>
      </c>
      <c r="M30" s="44">
        <f t="shared" si="2"/>
        <v>0</v>
      </c>
      <c r="N30" s="45">
        <f t="shared" si="1"/>
        <v>250000000</v>
      </c>
      <c r="O30" s="44">
        <v>250000000</v>
      </c>
      <c r="P30" s="44">
        <f t="shared" si="3"/>
        <v>75000000000</v>
      </c>
      <c r="Q30" s="44">
        <f t="shared" si="4"/>
        <v>0</v>
      </c>
      <c r="R30" s="44">
        <f t="shared" si="5"/>
        <v>75000000000</v>
      </c>
    </row>
    <row r="31" spans="1:18">
      <c r="A31" s="37">
        <v>28</v>
      </c>
      <c r="B31" s="40" t="s">
        <v>23</v>
      </c>
      <c r="C31" s="41">
        <v>1</v>
      </c>
      <c r="D31" s="41">
        <v>300</v>
      </c>
      <c r="E31" s="55"/>
      <c r="F31" s="55"/>
      <c r="G31" s="55"/>
      <c r="H31" s="56"/>
      <c r="I31" s="43">
        <v>0</v>
      </c>
      <c r="J31" s="43"/>
      <c r="K31" s="43">
        <v>1</v>
      </c>
      <c r="L31" s="44">
        <f t="shared" si="0"/>
        <v>0</v>
      </c>
      <c r="M31" s="44">
        <f t="shared" si="2"/>
        <v>0</v>
      </c>
      <c r="N31" s="45">
        <f t="shared" si="1"/>
        <v>250000000</v>
      </c>
      <c r="O31" s="44">
        <v>250000000</v>
      </c>
      <c r="P31" s="44">
        <f t="shared" si="3"/>
        <v>75000000000</v>
      </c>
      <c r="Q31" s="44">
        <f t="shared" si="4"/>
        <v>0</v>
      </c>
      <c r="R31" s="44">
        <f t="shared" si="5"/>
        <v>75000000000</v>
      </c>
    </row>
    <row r="32" spans="1:18">
      <c r="A32" s="37">
        <v>29</v>
      </c>
      <c r="B32" s="57" t="s">
        <v>27</v>
      </c>
      <c r="C32" s="41">
        <v>1</v>
      </c>
      <c r="D32" s="41">
        <v>300</v>
      </c>
      <c r="E32" s="55"/>
      <c r="F32" s="55"/>
      <c r="G32" s="55"/>
      <c r="H32" s="56"/>
      <c r="I32" s="43">
        <v>0.9</v>
      </c>
      <c r="J32" s="43">
        <v>0</v>
      </c>
      <c r="K32" s="43">
        <v>0.1</v>
      </c>
      <c r="L32" s="44"/>
      <c r="M32" s="44"/>
      <c r="N32" s="45"/>
      <c r="O32" s="44"/>
      <c r="P32" s="44"/>
      <c r="Q32" s="44"/>
      <c r="R32" s="44"/>
    </row>
    <row r="33" spans="1:18" s="59" customFormat="1" ht="15.75">
      <c r="A33" s="61" t="s">
        <v>54</v>
      </c>
      <c r="B33" s="61"/>
      <c r="C33" s="32"/>
      <c r="D33" s="33"/>
      <c r="E33" s="32"/>
      <c r="F33" s="32"/>
      <c r="G33" s="32"/>
      <c r="H33" s="34"/>
      <c r="I33" s="35"/>
      <c r="J33" s="35"/>
      <c r="K33" s="35"/>
      <c r="L33" s="36"/>
      <c r="M33" s="63">
        <f>SUM(M8:M32)</f>
        <v>7301410</v>
      </c>
      <c r="N33" s="33"/>
      <c r="O33" s="36"/>
      <c r="P33" s="58">
        <f>SUM(P3:P32)</f>
        <v>911696735000</v>
      </c>
      <c r="Q33" s="36">
        <f t="shared" ref="Q33:R33" si="7">SUM(Q3:Q32)</f>
        <v>423196014500</v>
      </c>
      <c r="R33" s="36">
        <f t="shared" si="7"/>
        <v>426174707000</v>
      </c>
    </row>
    <row r="34" spans="1:18" ht="15.75">
      <c r="B34" s="10"/>
      <c r="C34" s="10"/>
      <c r="D34" s="11"/>
      <c r="E34" s="10"/>
      <c r="F34" s="10"/>
      <c r="G34" s="10"/>
      <c r="H34" s="21"/>
      <c r="I34" s="12"/>
      <c r="J34" s="12"/>
      <c r="K34" s="26"/>
      <c r="L34" s="13"/>
      <c r="M34" s="13"/>
      <c r="N34" s="11"/>
      <c r="O34" s="13"/>
      <c r="P34" s="13"/>
      <c r="Q34" s="13"/>
      <c r="R34" s="13"/>
    </row>
    <row r="35" spans="1:18" ht="15.75">
      <c r="B35" s="10"/>
      <c r="C35" s="10"/>
      <c r="D35" s="11"/>
      <c r="E35" s="10"/>
      <c r="F35" s="10"/>
      <c r="G35" s="10"/>
      <c r="H35" s="21"/>
      <c r="I35" s="12"/>
      <c r="J35" s="12"/>
      <c r="K35" s="26"/>
      <c r="L35" s="13"/>
      <c r="M35" s="13"/>
      <c r="N35" s="11"/>
      <c r="O35" s="13"/>
      <c r="P35" s="13"/>
      <c r="Q35" s="13"/>
      <c r="R35" s="13"/>
    </row>
    <row r="36" spans="1:18" ht="15.75">
      <c r="B36" s="10"/>
      <c r="C36" s="10"/>
      <c r="D36" s="11"/>
      <c r="E36" s="14"/>
      <c r="F36" s="14"/>
      <c r="G36" s="14"/>
      <c r="H36" s="21"/>
      <c r="I36" s="12"/>
      <c r="J36" s="12"/>
      <c r="K36" s="26"/>
      <c r="L36" s="13"/>
      <c r="M36" s="13"/>
      <c r="N36" s="11"/>
      <c r="O36" s="13"/>
      <c r="P36" s="13"/>
      <c r="Q36" s="13"/>
      <c r="R36" s="13"/>
    </row>
    <row r="37" spans="1:18" ht="15.75">
      <c r="B37" s="10"/>
      <c r="C37" s="10"/>
      <c r="D37" s="11"/>
      <c r="E37" s="10"/>
      <c r="F37" s="10"/>
      <c r="G37" s="10"/>
      <c r="H37" s="21"/>
      <c r="I37" s="12"/>
      <c r="J37" s="12"/>
      <c r="K37" s="26"/>
      <c r="L37" s="13"/>
      <c r="M37" s="13"/>
      <c r="N37" s="11"/>
      <c r="O37" s="13"/>
      <c r="P37" s="13"/>
      <c r="Q37" s="13"/>
      <c r="R37" s="13"/>
    </row>
    <row r="38" spans="1:18" ht="15.75">
      <c r="C38" s="13"/>
      <c r="D38" s="13"/>
      <c r="E38" s="13"/>
      <c r="F38" s="13"/>
      <c r="G38" s="13"/>
      <c r="H38" s="21"/>
      <c r="I38" s="12"/>
      <c r="J38" s="12"/>
      <c r="K38" s="26"/>
      <c r="L38" s="13"/>
      <c r="M38" s="13"/>
      <c r="N38" s="11"/>
      <c r="O38" s="13"/>
      <c r="P38" s="13"/>
      <c r="Q38" s="13"/>
      <c r="R38" s="13"/>
    </row>
  </sheetData>
  <autoFilter ref="A2:R17"/>
  <mergeCells count="2">
    <mergeCell ref="A1:R1"/>
    <mergeCell ref="A33:B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PCD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حیدری خانم فهیمه</dc:creator>
  <cp:lastModifiedBy>هداوند خانی دکتر معصومه</cp:lastModifiedBy>
  <dcterms:created xsi:type="dcterms:W3CDTF">2022-04-20T04:16:04Z</dcterms:created>
  <dcterms:modified xsi:type="dcterms:W3CDTF">2024-02-03T06:16:20Z</dcterms:modified>
</cp:coreProperties>
</file>